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E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" i="1" l="1"/>
  <c r="E14" i="1" l="1"/>
  <c r="D14" i="1" s="1"/>
  <c r="J11" i="1" l="1"/>
  <c r="I11" i="1"/>
  <c r="J10" i="1"/>
  <c r="I10" i="1"/>
  <c r="J9" i="1"/>
  <c r="C14" i="1" l="1"/>
  <c r="C15" i="1" s="1"/>
  <c r="G12" i="1"/>
</calcChain>
</file>

<file path=xl/sharedStrings.xml><?xml version="1.0" encoding="utf-8"?>
<sst xmlns="http://schemas.openxmlformats.org/spreadsheetml/2006/main" count="22" uniqueCount="22">
  <si>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</si>
  <si>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</si>
  <si>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</si>
  <si>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</si>
  <si>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</si>
  <si>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</si>
  <si>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</si>
  <si>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</si>
  <si>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t>PROGRAMADO/NO PROGRAMADO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</si>
  <si>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</si>
  <si>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</si>
  <si>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</si>
  <si>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CANTABRIA</t>
  </si>
  <si>
    <t>-</t>
  </si>
  <si>
    <t>Nº LICT/99/029/2020/0050</t>
  </si>
  <si>
    <t>Nº TRAYECTOS ANUALES ESTIMADOS</t>
  </si>
  <si>
    <t>Nº KMS ANUALES ESTIMADOS</t>
  </si>
  <si>
    <t xml:space="preserve"> PRECIO UNITARIO MÁXIMO ESTABLECIDO, en euros, Impuesto/s  no incluido/s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</si>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</sst>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46"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935075" y="266700"/>
          <a:ext cx="1076326" cy="7192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zoomScale="70" zoomScaleNormal="70" workbookViewId="0">
      <selection activeCell="H9" sqref="H9:H11"/>
    </sheetView>
  </sheetViews>
  <sheetFormatPr baseColWidth="10" defaultColWidth="9.140625" defaultRowHeight="15" x14ac:dyDescent="0.25"/>
  <cols>
    <col min="1" max="1" width="29.42578125" customWidth="1"/>
    <col min="2" max="2" width="22.28515625" style="17" customWidth="1"/>
    <col min="3" max="3" width="36.28515625" customWidth="1"/>
    <col min="4" max="4" width="25.28515625" customWidth="1"/>
    <col min="5" max="5" width="28.140625" customWidth="1"/>
    <col min="6" max="6" width="26.85546875" customWidth="1"/>
    <col min="7" max="7" width="26.28515625" style="9" customWidth="1"/>
    <col min="8" max="8" width="22.28515625" customWidth="1"/>
    <col min="9" max="9" width="23.5703125" customWidth="1"/>
    <col min="10" max="10" width="24.140625" customWidth="1"/>
  </cols>
  <sheetData>
    <row r="1" spans="1:12" ht="36" x14ac:dyDescent="0.25">
      <c r="A1" s="37" t="s">
        <v>10</v>
      </c>
      <c r="B1" s="37"/>
      <c r="C1" s="37"/>
      <c r="D1" s="37"/>
      <c r="E1" s="37"/>
      <c r="F1" s="37"/>
      <c r="G1" s="37"/>
    </row>
    <row r="2" spans="1:12" ht="36" customHeight="1" x14ac:dyDescent="0.25">
      <c r="A2" s="39" t="s">
        <v>12</v>
      </c>
      <c r="B2" s="39"/>
      <c r="C2" s="39"/>
      <c r="D2" s="39"/>
      <c r="E2" s="39"/>
      <c r="F2" s="39"/>
      <c r="G2" s="8"/>
    </row>
    <row r="3" spans="1:12" ht="33.75" x14ac:dyDescent="0.25">
      <c r="A3" s="44" t="s">
        <v>14</v>
      </c>
      <c r="B3" s="44"/>
      <c r="C3" s="44"/>
      <c r="D3" s="44"/>
      <c r="E3" s="44"/>
      <c r="F3" s="44"/>
      <c r="G3" s="44"/>
    </row>
    <row r="4" spans="1:12" x14ac:dyDescent="0.25">
      <c r="C4" s="1"/>
      <c r="D4" s="1"/>
      <c r="E4" s="2"/>
      <c r="F4" s="2"/>
      <c r="G4" s="3"/>
    </row>
    <row r="5" spans="1:12" ht="96.75" customHeight="1" x14ac:dyDescent="0.25">
      <c r="A5" s="38" t="s">
        <v>0</v>
      </c>
      <c r="B5" s="38"/>
      <c r="C5" s="38"/>
      <c r="D5" s="38"/>
      <c r="E5" s="38"/>
      <c r="F5" s="38"/>
      <c r="G5" s="38"/>
    </row>
    <row r="7" spans="1:12" ht="75" customHeight="1" x14ac:dyDescent="0.25">
      <c r="A7" s="40" t="s">
        <v>1</v>
      </c>
      <c r="B7" s="41"/>
      <c r="C7" s="42"/>
      <c r="D7" s="30" t="s">
        <v>15</v>
      </c>
      <c r="E7" s="30" t="s">
        <v>16</v>
      </c>
      <c r="F7" s="30" t="s">
        <v>17</v>
      </c>
      <c r="G7" s="30" t="s">
        <v>18</v>
      </c>
      <c r="H7" s="23" t="s">
        <v>19</v>
      </c>
      <c r="I7" s="23" t="s">
        <v>20</v>
      </c>
      <c r="J7" s="18" t="s">
        <v>21</v>
      </c>
    </row>
    <row r="8" spans="1:12" ht="15" customHeight="1" x14ac:dyDescent="0.25">
      <c r="B8" s="22"/>
      <c r="C8" s="17"/>
      <c r="G8"/>
    </row>
    <row r="9" spans="1:12" ht="30" x14ac:dyDescent="0.25">
      <c r="A9" s="35" t="s">
        <v>9</v>
      </c>
      <c r="B9" s="43" t="s">
        <v>8</v>
      </c>
      <c r="C9" s="19" t="s">
        <v>7</v>
      </c>
      <c r="D9" s="11">
        <v>240</v>
      </c>
      <c r="E9" s="11">
        <v>600</v>
      </c>
      <c r="F9" s="34">
        <v>41</v>
      </c>
      <c r="G9" s="34">
        <v>36</v>
      </c>
      <c r="H9" s="31"/>
      <c r="I9" s="45">
        <f>D9*H9</f>
        <v>0</v>
      </c>
      <c r="J9" s="32" t="str">
        <f>IF(H9&lt;G9,"Precio por debajo del mínimo establecido",IF(H9&gt;F9,"Error precio","Precio unitario válido"))</f>
        <v>Precio por debajo del mínimo establecido</v>
      </c>
    </row>
    <row r="10" spans="1:12" ht="30" x14ac:dyDescent="0.25">
      <c r="A10" s="35"/>
      <c r="B10" s="43"/>
      <c r="C10" s="20" t="s">
        <v>4</v>
      </c>
      <c r="D10" s="11" t="s">
        <v>13</v>
      </c>
      <c r="E10" s="11">
        <v>4100</v>
      </c>
      <c r="F10" s="34">
        <v>0.75</v>
      </c>
      <c r="G10" s="34">
        <v>0.67</v>
      </c>
      <c r="H10" s="31"/>
      <c r="I10" s="45">
        <f>E10*H10</f>
        <v>0</v>
      </c>
      <c r="J10" s="32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25">
      <c r="A11" s="35" t="s">
        <v>11</v>
      </c>
      <c r="B11" s="35"/>
      <c r="C11" s="35"/>
      <c r="D11" s="36">
        <v>10</v>
      </c>
      <c r="E11" s="36"/>
      <c r="F11" s="34">
        <v>25</v>
      </c>
      <c r="G11" s="34">
        <v>22.5</v>
      </c>
      <c r="H11" s="31"/>
      <c r="I11" s="45">
        <f>D11*H11</f>
        <v>0</v>
      </c>
      <c r="J11" s="32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25">
      <c r="A12" s="12"/>
      <c r="B12" s="21"/>
      <c r="C12" s="13"/>
      <c r="D12" s="6"/>
      <c r="E12" s="14"/>
      <c r="F12" s="15"/>
      <c r="G12" s="27">
        <f>SUM(G9:G11)</f>
        <v>59.17</v>
      </c>
      <c r="H12"/>
    </row>
    <row r="13" spans="1:12" ht="77.25" customHeight="1" x14ac:dyDescent="0.25">
      <c r="B13" s="4" t="s">
        <v>2</v>
      </c>
      <c r="C13" s="16">
        <v>13165</v>
      </c>
      <c r="E13" s="6"/>
    </row>
    <row r="14" spans="1:12" ht="81.75" customHeight="1" x14ac:dyDescent="0.25">
      <c r="B14" s="5" t="s">
        <v>5</v>
      </c>
      <c r="C14" s="16" t="str">
        <f>+IF(COUNTIF(J5:J11,"Error precio"),"Precio no válido",IF(SUM(I5:I11)&lt;=0,"Precio no válido",SUM(I5:I11)))</f>
        <v>Precio no válido</v>
      </c>
      <c r="D14" s="25" t="str">
        <f>+IF(E14=3,"Todas las casillas contienen un valor.","Oferta incompleta. Existen casillas sin valor introducido.")</f>
        <v>Oferta incompleta. Existen casillas sin valor introducido.</v>
      </c>
      <c r="E14" s="26">
        <f>+COUNT(H9:H11)</f>
        <v>0</v>
      </c>
      <c r="F14" s="28"/>
      <c r="G14" s="29"/>
      <c r="H14" s="28"/>
      <c r="I14" s="28"/>
      <c r="J14" s="28"/>
      <c r="K14" s="28"/>
      <c r="L14" s="28"/>
    </row>
    <row r="15" spans="1:12" ht="105.75" customHeight="1" x14ac:dyDescent="0.25">
      <c r="B15" s="7" t="s">
        <v>6</v>
      </c>
      <c r="C15" s="33" t="e">
        <f>C14*2</f>
        <v>#VALUE!</v>
      </c>
      <c r="D15" s="24" t="s">
        <v>3</v>
      </c>
    </row>
  </sheetData>
  <sheetProtection password="A28E" sheet="1" objects="1" scenarios="1"/>
  <mergeCells count="9">
    <mergeCell ref="A11:C11"/>
    <mergeCell ref="D11:E11"/>
    <mergeCell ref="A1:G1"/>
    <mergeCell ref="A5:G5"/>
    <mergeCell ref="A2:F2"/>
    <mergeCell ref="A7:C7"/>
    <mergeCell ref="A9:A10"/>
    <mergeCell ref="B9:B10"/>
    <mergeCell ref="A3:G3"/>
  </mergeCells>
  <dataValidations count="3">
    <dataValidation allowBlank="1" showInputMessage="1" showErrorMessage="1" errorTitle="Error en los decimales" error="Se deben incluir como máximo dos decimales" sqref="F8"/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2020-12-11T07:59:07Z</dcterms:modified>
</cp:coreProperties>
</file>